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6015" windowHeight="4020"/>
  </bookViews>
  <sheets>
    <sheet name="PRESUPUESTO GENERAL SAN PEDRO -" sheetId="1" r:id="rId1"/>
  </sheets>
  <calcPr calcId="0" iterateCount="1"/>
</workbook>
</file>

<file path=xl/calcChain.xml><?xml version="1.0" encoding="utf-8"?>
<calcChain xmlns="http://schemas.openxmlformats.org/spreadsheetml/2006/main">
  <c r="F8" i="1" l="1"/>
  <c r="F10" i="1"/>
  <c r="F11" i="1"/>
  <c r="F12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3" i="1"/>
  <c r="F34" i="1"/>
  <c r="F35" i="1"/>
  <c r="F36" i="1"/>
  <c r="F37" i="1"/>
  <c r="F38" i="1"/>
  <c r="F39" i="1"/>
  <c r="F40" i="1"/>
  <c r="F41" i="1"/>
  <c r="F42" i="1"/>
  <c r="F43" i="1"/>
  <c r="F44" i="1"/>
  <c r="F46" i="1"/>
  <c r="F47" i="1"/>
  <c r="F49" i="1"/>
  <c r="F50" i="1"/>
  <c r="F51" i="1"/>
  <c r="F52" i="1"/>
  <c r="F53" i="1"/>
  <c r="F54" i="1"/>
  <c r="F55" i="1"/>
  <c r="F57" i="1"/>
  <c r="F58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8" i="1"/>
  <c r="F130" i="1"/>
  <c r="F131" i="1"/>
  <c r="F132" i="1"/>
  <c r="F133" i="1"/>
</calcChain>
</file>

<file path=xl/sharedStrings.xml><?xml version="1.0" encoding="utf-8"?>
<sst xmlns="http://schemas.openxmlformats.org/spreadsheetml/2006/main" count="308" uniqueCount="151">
  <si>
    <t>PROYECTO: PLANTA ENGARRAFADORA SAN PEDRO ORURO</t>
  </si>
  <si>
    <t/>
  </si>
  <si>
    <t>PRECIO</t>
  </si>
  <si>
    <t>COSTO</t>
  </si>
  <si>
    <t>ÍTEM</t>
  </si>
  <si>
    <t>DESCRIPCIÓN</t>
  </si>
  <si>
    <t>UND.</t>
  </si>
  <si>
    <t>CANTIDAD</t>
  </si>
  <si>
    <t>UNITARIO</t>
  </si>
  <si>
    <t>TOTAL</t>
  </si>
  <si>
    <t>1.</t>
  </si>
  <si>
    <t>DEMOLICIONES Y DESMONTAJES</t>
  </si>
  <si>
    <t>DEMOLICION Y DESMONTAJES</t>
  </si>
  <si>
    <t>GLB</t>
  </si>
  <si>
    <t>2.</t>
  </si>
  <si>
    <t>TRABAJOS PRELIMINARES</t>
  </si>
  <si>
    <t>INSTALACION DE FAENAS</t>
  </si>
  <si>
    <t>REPLANTEO Y TRAZADO</t>
  </si>
  <si>
    <t>LETRERO DE OBRAS FIS (SEGUN DISE¥O)</t>
  </si>
  <si>
    <t>PZA</t>
  </si>
  <si>
    <t>3.</t>
  </si>
  <si>
    <t>AREA DE ENGARRAFADO</t>
  </si>
  <si>
    <t>EXCAVACION 0-2 M S/AGOTAMIENTO TERRENO SEMIDURO</t>
  </si>
  <si>
    <t>M3</t>
  </si>
  <si>
    <t>ESCALERAS DE HORMIGON CICLOPEO</t>
  </si>
  <si>
    <t>M2</t>
  </si>
  <si>
    <t>RELLENO P/PLATAFORMA H=1,10</t>
  </si>
  <si>
    <t>MURO DE H°C° 50% DE PIEDRA DESPLAZADORA</t>
  </si>
  <si>
    <t>PISO DE CEMENTO DE ALTO TRAFICO E=10CM C/JUNTAS C/2M</t>
  </si>
  <si>
    <t>ZAPATAS DE HøAø DOSIF: 1:2:3</t>
  </si>
  <si>
    <t>PEDESTAL DE HORMIGON ARMADO</t>
  </si>
  <si>
    <t>CERRAMIENTO LATERAL CON CALAMINA N#28</t>
  </si>
  <si>
    <t>ESTRUCTURA METALICA P/PORTICO 125X50X15X3</t>
  </si>
  <si>
    <t>KG</t>
  </si>
  <si>
    <t>ESTRUCTURA METALICA P/PORTICO 100X50X15X2</t>
  </si>
  <si>
    <t>ESTRUCTURA METALICA P/PORTICO 125X50X15X2</t>
  </si>
  <si>
    <t>ESTRUCTURA METALICA COSTANERA 150X50X15X2 (CORREAS)</t>
  </si>
  <si>
    <t>ESTRUCTURA DE ARRIOSTRE (TENSORES #12)</t>
  </si>
  <si>
    <t>PLACAS DE ANCLAJE Y PERNOS (PLANCHA E=8 MM)</t>
  </si>
  <si>
    <t>MALLA OLIMPICA N. 8</t>
  </si>
  <si>
    <t>PUERTA METALICA CON MALLA OLIMPICA</t>
  </si>
  <si>
    <t>CUBIERTA DE CALAMINA GALVANIZADA # 28</t>
  </si>
  <si>
    <t>CUMBRERA DE CALAMINA PLANA #28</t>
  </si>
  <si>
    <t>ML</t>
  </si>
  <si>
    <t>4.</t>
  </si>
  <si>
    <t>SALA DE TABLEROS</t>
  </si>
  <si>
    <t>HORMIGON POBRE</t>
  </si>
  <si>
    <t>COLUMNA DE HORMIGON ARMADO</t>
  </si>
  <si>
    <t>VIGA DE HORMIGON ARMADO DOSIF: 1:2:3</t>
  </si>
  <si>
    <t>LOSA ALIVIANADA H=20 VIGUETA PRETENSADA</t>
  </si>
  <si>
    <t>MURO DE LADRILLO DE 6 HUECOS DE 12 CM</t>
  </si>
  <si>
    <t>REVOQUE DE CEMENTO EXTERIOR</t>
  </si>
  <si>
    <t>PINTURA EN EXTERIORES LATEX O SIMILAR (DOS MANOS)</t>
  </si>
  <si>
    <t>REVOQUE DE CEMENTO INTERIOR</t>
  </si>
  <si>
    <t>PINTURA EN INTERIORES LATEX O SIMILARES (DOS MANOS)</t>
  </si>
  <si>
    <t>5.</t>
  </si>
  <si>
    <t>AREA DE MANIOBRAS</t>
  </si>
  <si>
    <t>LOSA DE PAVIMENTO RIGIDO DE 20 CM</t>
  </si>
  <si>
    <t>RELLENO NIVELADO Y COMPACTADO</t>
  </si>
  <si>
    <t>6.</t>
  </si>
  <si>
    <t>INSTALACION SANITARIA GENERAL</t>
  </si>
  <si>
    <t>TANQUE DESGRASADOR DE H°A°</t>
  </si>
  <si>
    <t>CANALETA DE CALAMINA # 28</t>
  </si>
  <si>
    <t>BAJANTE DE TUBERIA PVC DE 4" DESAGUE</t>
  </si>
  <si>
    <t>CAMARA DE INSPECCION H=1.50M PROM*</t>
  </si>
  <si>
    <t>REJILLA PARA PISO COLOCACION Y PROVISION</t>
  </si>
  <si>
    <t>TUBERIA DE PVC DE 6"</t>
  </si>
  <si>
    <t>7.</t>
  </si>
  <si>
    <t>TRABAJOS DE ACABADO</t>
  </si>
  <si>
    <t>LIMPIEZA Y RETIRO DE ESCOMBROS</t>
  </si>
  <si>
    <t>PLACA DE ENTREGA DE OBRA FIS (SEG. DISE¥O)</t>
  </si>
  <si>
    <t>8.</t>
  </si>
  <si>
    <t>INSTALACION ELECTRICA</t>
  </si>
  <si>
    <t>TABLERO PRINCIPAL TD 0</t>
  </si>
  <si>
    <t>TABLERO PRINCIPAL TD 1</t>
  </si>
  <si>
    <t>TABLERO PRINCIPAL TD 2</t>
  </si>
  <si>
    <t>CONECTOR GALVANIZADO P/DUCTO ELEC.FIJO 3/4"</t>
  </si>
  <si>
    <t>CONECTOR GALVANIZADO R/DUCTO ELEC FIJO 1"</t>
  </si>
  <si>
    <t>CONECTOR GALVANIZADO P/DUCTO ELEC. FIJO 1 1/2"</t>
  </si>
  <si>
    <t>CONECTOR GALVANIZADO P/DUCTO ELEC. FIJO 2 1/2"</t>
  </si>
  <si>
    <t>CONECTOR GALVANIZADO P/DUCTO ELEC. GIRATORIO 3/4"</t>
  </si>
  <si>
    <t>CONECTOR GALVANIZADO P/DUCTO ELEC. GIRATORIO 1"</t>
  </si>
  <si>
    <t>CONECTOR GALVANIZADO P/DUCTO ELEC GIRATORIO 1 1/2"</t>
  </si>
  <si>
    <t>CONECTOR GALVANIZADO P/DUCTO ELEC. GIRATORIO 2 1/2"</t>
  </si>
  <si>
    <t>CONEXION FLEXIBLE ANTIEXPLOSIVA 3/4"</t>
  </si>
  <si>
    <t>CONEXION FLEXIBLE ANTIEXPLOSIVA 1"</t>
  </si>
  <si>
    <t>CONEXION ANTIEXPLOSIVA 1 1/2"</t>
  </si>
  <si>
    <t>CONEXION FLEXIBLE ANTIEXPLOSIVA 2 1/2"</t>
  </si>
  <si>
    <t>CURVA GALVANIZADA P/DUCTO ELEC. 3/4"</t>
  </si>
  <si>
    <t>CURVA GALVANIZADA P/DUCTO ELEC. 1"</t>
  </si>
  <si>
    <t>CURVA GALVANIZADA P/DUCTO ELEC. 1 1/2"</t>
  </si>
  <si>
    <t>CURVA GALVANIZADA P/DUCTO ELEC. 2 1/2"</t>
  </si>
  <si>
    <t>CURVA GALVANIZADA P/DUCTO ELEC. FIJO 3/4"</t>
  </si>
  <si>
    <t>REDUCCION 1 1/2" A 3/4"</t>
  </si>
  <si>
    <t>SELLOS HORIZONTALES 3/4"</t>
  </si>
  <si>
    <t>SELLOS HORIZONTALES 1"</t>
  </si>
  <si>
    <t>SELLOS HORIZONTALES 1 1/2"</t>
  </si>
  <si>
    <t>SELLOS HORIZONTALES 2 1/2"</t>
  </si>
  <si>
    <t>TUBERIA CONDUIT GALV. RIGIDA ROSCADA S/COSTURA 3/4"</t>
  </si>
  <si>
    <t>TUBERIA CONDUIT GALV. RIGIDA ROSCADA S/COSTURA 1"</t>
  </si>
  <si>
    <t>TUBERIA CONDUIT GALV. RIGIDA ROSCADA S/COSTURA 1 1/2"</t>
  </si>
  <si>
    <t>TUBERIA CONDUIT GALV. RIGIDA ROSCADA S/COSTURA 2 1/2"</t>
  </si>
  <si>
    <t>UNION PATENTE GALVANIZADO P/DUCTO ELEC. 3/4"</t>
  </si>
  <si>
    <t>UNION PATENTE GALVANIZADO P/DUCTO ELEC. 1"</t>
  </si>
  <si>
    <t>UNION PATENTE GALVANIZADO P/DUCTO ELEC. 1 1/2"</t>
  </si>
  <si>
    <t>CONDULET ANTIEXPLOSIVO TIPO L</t>
  </si>
  <si>
    <t>CONDULET ANTIEXPLOSIVO TIPO T</t>
  </si>
  <si>
    <t>CONDULET ANTIEXPLOSIVO TIPO X</t>
  </si>
  <si>
    <t>ALAMBRE FORRADO 14 AWG</t>
  </si>
  <si>
    <t>ALAMBRE FORRADO 16 AWG</t>
  </si>
  <si>
    <t>CABLE 3/0 AWG THWN</t>
  </si>
  <si>
    <t>CABLE 10 AWG THWN</t>
  </si>
  <si>
    <t>CABLE 12 AWG THWN</t>
  </si>
  <si>
    <t>CABLE 14 AWG THWN</t>
  </si>
  <si>
    <t>CABLE 16 AWG TWHN</t>
  </si>
  <si>
    <t>CABLE 2  AWG THWN</t>
  </si>
  <si>
    <t>CABLE 4 AWG THWN</t>
  </si>
  <si>
    <t>CABLE 4/0 AWG THWN</t>
  </si>
  <si>
    <t>CABLE 6 AWG THWN</t>
  </si>
  <si>
    <t>CABLE 8 AWG THWN</t>
  </si>
  <si>
    <t>CABLE TIERRA 4 AWG</t>
  </si>
  <si>
    <t>BANCO DE CAPACITORES</t>
  </si>
  <si>
    <t>BANDEJA PORTACABLES ZINCADA 15</t>
  </si>
  <si>
    <t>BANDEJA PORTACABLES ZINCADA 30</t>
  </si>
  <si>
    <t>BANDEJA PORTACABLES ZINCADA 60</t>
  </si>
  <si>
    <t>SISTEMA DE MANDO Y CONTROL</t>
  </si>
  <si>
    <t>SISTEMA DE FUERZA O POTENCIA</t>
  </si>
  <si>
    <t>INTERRUPTOR ANTIEXPLOSIVO</t>
  </si>
  <si>
    <t>INTERRUPTOR SIMPLE</t>
  </si>
  <si>
    <t>LUMINARIA 2 X 36 W</t>
  </si>
  <si>
    <t>LUMINARIA LED ANTIEXPLOSIVA 145 W</t>
  </si>
  <si>
    <t>LUMINARIA TIPO TORTUGA 1 X 18 W</t>
  </si>
  <si>
    <t>SISTEMA DE ILUMINACION EXTERIOR</t>
  </si>
  <si>
    <t>SISTEMA TOMACORRIENTE</t>
  </si>
  <si>
    <t>SENSOR FUGA DE GAS</t>
  </si>
  <si>
    <t>SENSOR DE TEMPERATURA ELEVADA</t>
  </si>
  <si>
    <t>ATERRAMIENTO</t>
  </si>
  <si>
    <t>PTO</t>
  </si>
  <si>
    <t>MALLA</t>
  </si>
  <si>
    <t>SOLDADURA EXOTERMICA</t>
  </si>
  <si>
    <t>PARARRAYOS</t>
  </si>
  <si>
    <t>9.</t>
  </si>
  <si>
    <t>MAQUINARIA Y EQUIPO</t>
  </si>
  <si>
    <t>SIS</t>
  </si>
  <si>
    <t>10.</t>
  </si>
  <si>
    <t>INSTALACIONES MECANICAS</t>
  </si>
  <si>
    <t>CONEXION AREA DE TANQUES</t>
  </si>
  <si>
    <t>CONEXION AREA DE BOMBAS</t>
  </si>
  <si>
    <t>CONEXION AREA RECEPCION DE GLP</t>
  </si>
  <si>
    <t>SISTEMA DE AIRE COMPRIMIDO EN AREA DE ENGARRAFADO</t>
  </si>
  <si>
    <t>VOLUMENES DE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</si>
</sst>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"/>
  </numFmts>
  <fonts count="4" x14ac:knownFonts="1">
    <font>
      <sz val="10"/>
      <name val="Arial"/>
    </font>
    <font>
      <b/>
      <sz val="14"/>
      <name val="Arial"/>
    </font>
    <font>
      <b/>
      <sz val="8"/>
      <name val="Times New Roman"/>
    </font>
    <font>
      <sz val="8"/>
      <name val="Times New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NumberFormat="1" applyFont="1" applyProtection="1">
      <protection locked="0"/>
    </xf>
    <xf numFmtId="0" fontId="2" fillId="0" borderId="0" xfId="0" applyNumberFormat="1" applyFont="1" applyProtection="1">
      <protection locked="0"/>
    </xf>
    <xf numFmtId="0" fontId="2" fillId="0" borderId="1" xfId="0" applyNumberFormat="1" applyFont="1" applyBorder="1" applyProtection="1">
      <protection locked="0"/>
    </xf>
    <xf numFmtId="0" fontId="2" fillId="0" borderId="1" xfId="0" applyNumberFormat="1" applyFont="1" applyBorder="1" applyAlignment="1" applyProtection="1">
      <alignment horizontal="center"/>
      <protection locked="0"/>
    </xf>
    <xf numFmtId="0" fontId="2" fillId="0" borderId="2" xfId="0" applyNumberFormat="1" applyFont="1" applyBorder="1" applyAlignment="1" applyProtection="1">
      <alignment horizontal="center"/>
      <protection locked="0"/>
    </xf>
    <xf numFmtId="0" fontId="2" fillId="0" borderId="3" xfId="0" applyNumberFormat="1" applyFont="1" applyBorder="1" applyProtection="1">
      <protection locked="0"/>
    </xf>
    <xf numFmtId="0" fontId="2" fillId="0" borderId="4" xfId="0" applyNumberFormat="1" applyFont="1" applyBorder="1" applyProtection="1">
      <protection locked="0"/>
    </xf>
    <xf numFmtId="0" fontId="2" fillId="0" borderId="5" xfId="0" applyNumberFormat="1" applyFont="1" applyBorder="1" applyProtection="1">
      <protection locked="0"/>
    </xf>
    <xf numFmtId="164" fontId="3" fillId="0" borderId="6" xfId="0" applyNumberFormat="1" applyFont="1" applyBorder="1" applyProtection="1">
      <protection locked="0"/>
    </xf>
    <xf numFmtId="0" fontId="3" fillId="0" borderId="6" xfId="0" applyNumberFormat="1" applyFont="1" applyBorder="1" applyAlignment="1" applyProtection="1">
      <alignment horizontal="justify"/>
      <protection locked="0"/>
    </xf>
    <xf numFmtId="0" fontId="3" fillId="0" borderId="6" xfId="0" applyNumberFormat="1" applyFont="1" applyBorder="1" applyProtection="1">
      <protection locked="0"/>
    </xf>
    <xf numFmtId="4" fontId="3" fillId="0" borderId="6" xfId="0" applyNumberFormat="1" applyFont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33"/>
  <sheetViews>
    <sheetView showGridLines="0" tabSelected="1" workbookViewId="0">
      <selection activeCell="B139" sqref="B139"/>
    </sheetView>
  </sheetViews>
  <sheetFormatPr baseColWidth="10" defaultRowHeight="12.75" x14ac:dyDescent="0.2"/>
  <cols>
    <col min="1" max="1" width="4.5703125" customWidth="1"/>
    <col min="2" max="2" width="52.85546875" customWidth="1"/>
    <col min="3" max="3" width="4.42578125" customWidth="1"/>
    <col min="4" max="4" width="13" customWidth="1"/>
    <col min="5" max="5" width="12.5703125" hidden="1" customWidth="1"/>
    <col min="6" max="6" width="13" hidden="1" customWidth="1"/>
  </cols>
  <sheetData>
    <row r="2" spans="1:6" ht="18" x14ac:dyDescent="0.25">
      <c r="B2" s="1" t="s">
        <v>150</v>
      </c>
    </row>
    <row r="3" spans="1:6" x14ac:dyDescent="0.2">
      <c r="B3" s="2" t="s">
        <v>0</v>
      </c>
    </row>
    <row r="5" spans="1:6" x14ac:dyDescent="0.2">
      <c r="A5" s="3" t="s">
        <v>1</v>
      </c>
      <c r="B5" s="3" t="s">
        <v>1</v>
      </c>
      <c r="C5" s="3" t="s">
        <v>1</v>
      </c>
      <c r="D5" s="3" t="s">
        <v>1</v>
      </c>
      <c r="E5" s="4" t="s">
        <v>2</v>
      </c>
      <c r="F5" s="4" t="s">
        <v>3</v>
      </c>
    </row>
    <row r="6" spans="1:6" x14ac:dyDescent="0.2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</row>
    <row r="7" spans="1:6" x14ac:dyDescent="0.2">
      <c r="A7" s="6" t="s">
        <v>10</v>
      </c>
      <c r="B7" s="7" t="s">
        <v>11</v>
      </c>
      <c r="C7" s="7" t="s">
        <v>1</v>
      </c>
      <c r="D7" s="8" t="s">
        <v>1</v>
      </c>
      <c r="E7" s="7" t="s">
        <v>1</v>
      </c>
      <c r="F7" s="8" t="s">
        <v>1</v>
      </c>
    </row>
    <row r="8" spans="1:6" x14ac:dyDescent="0.2">
      <c r="A8" s="9">
        <v>1</v>
      </c>
      <c r="B8" s="10" t="s">
        <v>12</v>
      </c>
      <c r="C8" s="11" t="s">
        <v>13</v>
      </c>
      <c r="D8" s="12">
        <v>1</v>
      </c>
      <c r="E8" s="12">
        <v>9341.6200000000008</v>
      </c>
      <c r="F8" s="12">
        <f>ROUND(D8*E8,2)</f>
        <v>9341.6200000000008</v>
      </c>
    </row>
    <row r="9" spans="1:6" x14ac:dyDescent="0.2">
      <c r="A9" s="6" t="s">
        <v>14</v>
      </c>
      <c r="B9" s="7" t="s">
        <v>15</v>
      </c>
      <c r="C9" s="7" t="s">
        <v>1</v>
      </c>
      <c r="D9" s="8" t="s">
        <v>1</v>
      </c>
      <c r="E9" s="7" t="s">
        <v>1</v>
      </c>
      <c r="F9" s="8" t="s">
        <v>1</v>
      </c>
    </row>
    <row r="10" spans="1:6" x14ac:dyDescent="0.2">
      <c r="A10" s="9">
        <v>2</v>
      </c>
      <c r="B10" s="10" t="s">
        <v>16</v>
      </c>
      <c r="C10" s="11" t="s">
        <v>13</v>
      </c>
      <c r="D10" s="12">
        <v>1</v>
      </c>
      <c r="E10" s="12">
        <v>5913.54</v>
      </c>
      <c r="F10" s="12">
        <f>ROUND(D10*E10,2)</f>
        <v>5913.54</v>
      </c>
    </row>
    <row r="11" spans="1:6" x14ac:dyDescent="0.2">
      <c r="A11" s="9">
        <v>3</v>
      </c>
      <c r="B11" s="10" t="s">
        <v>17</v>
      </c>
      <c r="C11" s="11" t="s">
        <v>13</v>
      </c>
      <c r="D11" s="12">
        <v>1</v>
      </c>
      <c r="E11" s="12">
        <v>3271.08</v>
      </c>
      <c r="F11" s="12">
        <f>ROUND(D11*E11,2)</f>
        <v>3271.08</v>
      </c>
    </row>
    <row r="12" spans="1:6" x14ac:dyDescent="0.2">
      <c r="A12" s="9">
        <v>4</v>
      </c>
      <c r="B12" s="10" t="s">
        <v>18</v>
      </c>
      <c r="C12" s="11" t="s">
        <v>19</v>
      </c>
      <c r="D12" s="12">
        <v>1</v>
      </c>
      <c r="E12" s="12">
        <v>3187.56</v>
      </c>
      <c r="F12" s="12">
        <f>ROUND(D12*E12,2)</f>
        <v>3187.56</v>
      </c>
    </row>
    <row r="13" spans="1:6" x14ac:dyDescent="0.2">
      <c r="A13" s="6" t="s">
        <v>20</v>
      </c>
      <c r="B13" s="7" t="s">
        <v>21</v>
      </c>
      <c r="C13" s="7" t="s">
        <v>1</v>
      </c>
      <c r="D13" s="8" t="s">
        <v>1</v>
      </c>
      <c r="E13" s="7" t="s">
        <v>1</v>
      </c>
      <c r="F13" s="8" t="s">
        <v>1</v>
      </c>
    </row>
    <row r="14" spans="1:6" x14ac:dyDescent="0.2">
      <c r="A14" s="9">
        <v>5</v>
      </c>
      <c r="B14" s="10" t="s">
        <v>22</v>
      </c>
      <c r="C14" s="11" t="s">
        <v>23</v>
      </c>
      <c r="D14" s="12">
        <v>213.62</v>
      </c>
      <c r="E14" s="12">
        <v>158.66</v>
      </c>
      <c r="F14" s="12">
        <f t="shared" ref="F14:F31" si="0">ROUND(D14*E14,2)</f>
        <v>33892.949999999997</v>
      </c>
    </row>
    <row r="15" spans="1:6" x14ac:dyDescent="0.2">
      <c r="A15" s="9">
        <v>6</v>
      </c>
      <c r="B15" s="10" t="s">
        <v>24</v>
      </c>
      <c r="C15" s="11" t="s">
        <v>25</v>
      </c>
      <c r="D15" s="12">
        <v>1.1000000000000001</v>
      </c>
      <c r="E15" s="12">
        <v>1156.18</v>
      </c>
      <c r="F15" s="12">
        <f t="shared" si="0"/>
        <v>1271.8</v>
      </c>
    </row>
    <row r="16" spans="1:6" x14ac:dyDescent="0.2">
      <c r="A16" s="9">
        <v>7</v>
      </c>
      <c r="B16" s="10" t="s">
        <v>26</v>
      </c>
      <c r="C16" s="11" t="s">
        <v>23</v>
      </c>
      <c r="D16" s="12">
        <v>24</v>
      </c>
      <c r="E16" s="12">
        <v>194.84</v>
      </c>
      <c r="F16" s="12">
        <f t="shared" si="0"/>
        <v>4676.16</v>
      </c>
    </row>
    <row r="17" spans="1:6" x14ac:dyDescent="0.2">
      <c r="A17" s="9">
        <v>8</v>
      </c>
      <c r="B17" s="10" t="s">
        <v>27</v>
      </c>
      <c r="C17" s="11" t="s">
        <v>23</v>
      </c>
      <c r="D17" s="12">
        <v>25</v>
      </c>
      <c r="E17" s="12">
        <v>1041.29</v>
      </c>
      <c r="F17" s="12">
        <f t="shared" si="0"/>
        <v>26032.25</v>
      </c>
    </row>
    <row r="18" spans="1:6" x14ac:dyDescent="0.2">
      <c r="A18" s="9">
        <v>9</v>
      </c>
      <c r="B18" s="10" t="s">
        <v>28</v>
      </c>
      <c r="C18" s="11" t="s">
        <v>25</v>
      </c>
      <c r="D18" s="12">
        <v>60</v>
      </c>
      <c r="E18" s="12">
        <v>185.55</v>
      </c>
      <c r="F18" s="12">
        <f t="shared" si="0"/>
        <v>11133</v>
      </c>
    </row>
    <row r="19" spans="1:6" x14ac:dyDescent="0.2">
      <c r="A19" s="9">
        <v>10</v>
      </c>
      <c r="B19" s="10" t="s">
        <v>29</v>
      </c>
      <c r="C19" s="11" t="s">
        <v>23</v>
      </c>
      <c r="D19" s="12">
        <v>14.78</v>
      </c>
      <c r="E19" s="12">
        <v>3219.81</v>
      </c>
      <c r="F19" s="12">
        <f t="shared" si="0"/>
        <v>47588.79</v>
      </c>
    </row>
    <row r="20" spans="1:6" x14ac:dyDescent="0.2">
      <c r="A20" s="9">
        <v>11</v>
      </c>
      <c r="B20" s="10" t="s">
        <v>30</v>
      </c>
      <c r="C20" s="11" t="s">
        <v>23</v>
      </c>
      <c r="D20" s="12">
        <v>11</v>
      </c>
      <c r="E20" s="12">
        <v>4367.75</v>
      </c>
      <c r="F20" s="12">
        <f t="shared" si="0"/>
        <v>48045.25</v>
      </c>
    </row>
    <row r="21" spans="1:6" x14ac:dyDescent="0.2">
      <c r="A21" s="9">
        <v>12</v>
      </c>
      <c r="B21" s="10" t="s">
        <v>31</v>
      </c>
      <c r="C21" s="11" t="s">
        <v>25</v>
      </c>
      <c r="D21" s="12">
        <v>120</v>
      </c>
      <c r="E21" s="12">
        <v>221.89</v>
      </c>
      <c r="F21" s="12">
        <f t="shared" si="0"/>
        <v>26626.799999999999</v>
      </c>
    </row>
    <row r="22" spans="1:6" x14ac:dyDescent="0.2">
      <c r="A22" s="9">
        <v>13</v>
      </c>
      <c r="B22" s="10" t="s">
        <v>32</v>
      </c>
      <c r="C22" s="11" t="s">
        <v>33</v>
      </c>
      <c r="D22" s="12">
        <v>2192.65</v>
      </c>
      <c r="E22" s="12">
        <v>36.29</v>
      </c>
      <c r="F22" s="12">
        <f t="shared" si="0"/>
        <v>79571.27</v>
      </c>
    </row>
    <row r="23" spans="1:6" x14ac:dyDescent="0.2">
      <c r="A23" s="9">
        <v>14</v>
      </c>
      <c r="B23" s="10" t="s">
        <v>34</v>
      </c>
      <c r="C23" s="11" t="s">
        <v>33</v>
      </c>
      <c r="D23" s="12">
        <v>1530.09</v>
      </c>
      <c r="E23" s="12">
        <v>35.94</v>
      </c>
      <c r="F23" s="12">
        <f t="shared" si="0"/>
        <v>54991.43</v>
      </c>
    </row>
    <row r="24" spans="1:6" x14ac:dyDescent="0.2">
      <c r="A24" s="9">
        <v>15</v>
      </c>
      <c r="B24" s="10" t="s">
        <v>35</v>
      </c>
      <c r="C24" s="11" t="s">
        <v>33</v>
      </c>
      <c r="D24" s="12">
        <v>1291.32</v>
      </c>
      <c r="E24" s="12">
        <v>36.64</v>
      </c>
      <c r="F24" s="12">
        <f t="shared" si="0"/>
        <v>47313.96</v>
      </c>
    </row>
    <row r="25" spans="1:6" x14ac:dyDescent="0.2">
      <c r="A25" s="9">
        <v>16</v>
      </c>
      <c r="B25" s="10" t="s">
        <v>36</v>
      </c>
      <c r="C25" s="11" t="s">
        <v>33</v>
      </c>
      <c r="D25" s="12">
        <v>4920.29</v>
      </c>
      <c r="E25" s="12">
        <v>39.159999999999997</v>
      </c>
      <c r="F25" s="12">
        <f t="shared" si="0"/>
        <v>192678.56</v>
      </c>
    </row>
    <row r="26" spans="1:6" x14ac:dyDescent="0.2">
      <c r="A26" s="9">
        <v>17</v>
      </c>
      <c r="B26" s="10" t="s">
        <v>37</v>
      </c>
      <c r="C26" s="11" t="s">
        <v>33</v>
      </c>
      <c r="D26" s="12">
        <v>128.66999999999999</v>
      </c>
      <c r="E26" s="12">
        <v>18.91</v>
      </c>
      <c r="F26" s="12">
        <f t="shared" si="0"/>
        <v>2433.15</v>
      </c>
    </row>
    <row r="27" spans="1:6" x14ac:dyDescent="0.2">
      <c r="A27" s="9">
        <v>18</v>
      </c>
      <c r="B27" s="10" t="s">
        <v>38</v>
      </c>
      <c r="C27" s="11" t="s">
        <v>19</v>
      </c>
      <c r="D27" s="12">
        <v>18</v>
      </c>
      <c r="E27" s="12">
        <v>296.8</v>
      </c>
      <c r="F27" s="12">
        <f t="shared" si="0"/>
        <v>5342.4</v>
      </c>
    </row>
    <row r="28" spans="1:6" x14ac:dyDescent="0.2">
      <c r="A28" s="9">
        <v>19</v>
      </c>
      <c r="B28" s="10" t="s">
        <v>39</v>
      </c>
      <c r="C28" s="11" t="s">
        <v>25</v>
      </c>
      <c r="D28" s="12">
        <v>277.39999999999998</v>
      </c>
      <c r="E28" s="12">
        <v>224.75</v>
      </c>
      <c r="F28" s="12">
        <f t="shared" si="0"/>
        <v>62345.65</v>
      </c>
    </row>
    <row r="29" spans="1:6" x14ac:dyDescent="0.2">
      <c r="A29" s="9">
        <v>20</v>
      </c>
      <c r="B29" s="10" t="s">
        <v>40</v>
      </c>
      <c r="C29" s="11" t="s">
        <v>25</v>
      </c>
      <c r="D29" s="12">
        <v>37.6</v>
      </c>
      <c r="E29" s="12">
        <v>404.29</v>
      </c>
      <c r="F29" s="12">
        <f t="shared" si="0"/>
        <v>15201.3</v>
      </c>
    </row>
    <row r="30" spans="1:6" x14ac:dyDescent="0.2">
      <c r="A30" s="9">
        <v>21</v>
      </c>
      <c r="B30" s="10" t="s">
        <v>41</v>
      </c>
      <c r="C30" s="11" t="s">
        <v>25</v>
      </c>
      <c r="D30" s="12">
        <v>695.2</v>
      </c>
      <c r="E30" s="12">
        <v>99.72</v>
      </c>
      <c r="F30" s="12">
        <f t="shared" si="0"/>
        <v>69325.34</v>
      </c>
    </row>
    <row r="31" spans="1:6" x14ac:dyDescent="0.2">
      <c r="A31" s="9">
        <v>22</v>
      </c>
      <c r="B31" s="10" t="s">
        <v>42</v>
      </c>
      <c r="C31" s="11" t="s">
        <v>43</v>
      </c>
      <c r="D31" s="12">
        <v>40</v>
      </c>
      <c r="E31" s="12">
        <v>89.01</v>
      </c>
      <c r="F31" s="12">
        <f t="shared" si="0"/>
        <v>3560.4</v>
      </c>
    </row>
    <row r="32" spans="1:6" x14ac:dyDescent="0.2">
      <c r="A32" s="6" t="s">
        <v>44</v>
      </c>
      <c r="B32" s="7" t="s">
        <v>45</v>
      </c>
      <c r="C32" s="7" t="s">
        <v>1</v>
      </c>
      <c r="D32" s="8" t="s">
        <v>1</v>
      </c>
      <c r="E32" s="7" t="s">
        <v>1</v>
      </c>
      <c r="F32" s="8" t="s">
        <v>1</v>
      </c>
    </row>
    <row r="33" spans="1:6" x14ac:dyDescent="0.2">
      <c r="A33" s="9">
        <v>23</v>
      </c>
      <c r="B33" s="10" t="s">
        <v>22</v>
      </c>
      <c r="C33" s="11" t="s">
        <v>23</v>
      </c>
      <c r="D33" s="12">
        <v>4</v>
      </c>
      <c r="E33" s="12">
        <v>131.53</v>
      </c>
      <c r="F33" s="12">
        <f t="shared" ref="F33:F44" si="1">ROUND(D33*E33,2)</f>
        <v>526.12</v>
      </c>
    </row>
    <row r="34" spans="1:6" x14ac:dyDescent="0.2">
      <c r="A34" s="9">
        <v>24</v>
      </c>
      <c r="B34" s="10" t="s">
        <v>28</v>
      </c>
      <c r="C34" s="11" t="s">
        <v>25</v>
      </c>
      <c r="D34" s="12">
        <v>25</v>
      </c>
      <c r="E34" s="12">
        <v>185.59</v>
      </c>
      <c r="F34" s="12">
        <f t="shared" si="1"/>
        <v>4639.75</v>
      </c>
    </row>
    <row r="35" spans="1:6" x14ac:dyDescent="0.2">
      <c r="A35" s="9">
        <v>25</v>
      </c>
      <c r="B35" s="10" t="s">
        <v>46</v>
      </c>
      <c r="C35" s="11" t="s">
        <v>23</v>
      </c>
      <c r="D35" s="12">
        <v>0.2</v>
      </c>
      <c r="E35" s="12">
        <v>687.88</v>
      </c>
      <c r="F35" s="12">
        <f t="shared" si="1"/>
        <v>137.58000000000001</v>
      </c>
    </row>
    <row r="36" spans="1:6" x14ac:dyDescent="0.2">
      <c r="A36" s="9">
        <v>26</v>
      </c>
      <c r="B36" s="10" t="s">
        <v>29</v>
      </c>
      <c r="C36" s="11" t="s">
        <v>23</v>
      </c>
      <c r="D36" s="12">
        <v>1.2</v>
      </c>
      <c r="E36" s="12">
        <v>3219.81</v>
      </c>
      <c r="F36" s="12">
        <f t="shared" si="1"/>
        <v>3863.77</v>
      </c>
    </row>
    <row r="37" spans="1:6" x14ac:dyDescent="0.2">
      <c r="A37" s="9">
        <v>27</v>
      </c>
      <c r="B37" s="10" t="s">
        <v>47</v>
      </c>
      <c r="C37" s="11" t="s">
        <v>23</v>
      </c>
      <c r="D37" s="12">
        <v>1.33</v>
      </c>
      <c r="E37" s="12">
        <v>5258.45</v>
      </c>
      <c r="F37" s="12">
        <f t="shared" si="1"/>
        <v>6993.74</v>
      </c>
    </row>
    <row r="38" spans="1:6" x14ac:dyDescent="0.2">
      <c r="A38" s="9">
        <v>28</v>
      </c>
      <c r="B38" s="10" t="s">
        <v>48</v>
      </c>
      <c r="C38" s="11" t="s">
        <v>23</v>
      </c>
      <c r="D38" s="12">
        <v>1.28</v>
      </c>
      <c r="E38" s="12">
        <v>4850</v>
      </c>
      <c r="F38" s="12">
        <f t="shared" si="1"/>
        <v>6208</v>
      </c>
    </row>
    <row r="39" spans="1:6" x14ac:dyDescent="0.2">
      <c r="A39" s="9">
        <v>29</v>
      </c>
      <c r="B39" s="10" t="s">
        <v>49</v>
      </c>
      <c r="C39" s="11" t="s">
        <v>25</v>
      </c>
      <c r="D39" s="12">
        <v>16</v>
      </c>
      <c r="E39" s="12">
        <v>354.82</v>
      </c>
      <c r="F39" s="12">
        <f t="shared" si="1"/>
        <v>5677.12</v>
      </c>
    </row>
    <row r="40" spans="1:6" x14ac:dyDescent="0.2">
      <c r="A40" s="9">
        <v>30</v>
      </c>
      <c r="B40" s="10" t="s">
        <v>50</v>
      </c>
      <c r="C40" s="11" t="s">
        <v>25</v>
      </c>
      <c r="D40" s="12">
        <v>60</v>
      </c>
      <c r="E40" s="12">
        <v>158.08000000000001</v>
      </c>
      <c r="F40" s="12">
        <f t="shared" si="1"/>
        <v>9484.7999999999993</v>
      </c>
    </row>
    <row r="41" spans="1:6" x14ac:dyDescent="0.2">
      <c r="A41" s="9">
        <v>31</v>
      </c>
      <c r="B41" s="10" t="s">
        <v>51</v>
      </c>
      <c r="C41" s="11" t="s">
        <v>25</v>
      </c>
      <c r="D41" s="12">
        <v>60</v>
      </c>
      <c r="E41" s="12">
        <v>186.41</v>
      </c>
      <c r="F41" s="12">
        <f t="shared" si="1"/>
        <v>11184.6</v>
      </c>
    </row>
    <row r="42" spans="1:6" x14ac:dyDescent="0.2">
      <c r="A42" s="9">
        <v>32</v>
      </c>
      <c r="B42" s="10" t="s">
        <v>52</v>
      </c>
      <c r="C42" s="11" t="s">
        <v>25</v>
      </c>
      <c r="D42" s="12">
        <v>60</v>
      </c>
      <c r="E42" s="12">
        <v>41.11</v>
      </c>
      <c r="F42" s="12">
        <f t="shared" si="1"/>
        <v>2466.6</v>
      </c>
    </row>
    <row r="43" spans="1:6" x14ac:dyDescent="0.2">
      <c r="A43" s="9">
        <v>33</v>
      </c>
      <c r="B43" s="10" t="s">
        <v>53</v>
      </c>
      <c r="C43" s="11" t="s">
        <v>25</v>
      </c>
      <c r="D43" s="12">
        <v>60</v>
      </c>
      <c r="E43" s="12">
        <v>189.75</v>
      </c>
      <c r="F43" s="12">
        <f t="shared" si="1"/>
        <v>11385</v>
      </c>
    </row>
    <row r="44" spans="1:6" x14ac:dyDescent="0.2">
      <c r="A44" s="9">
        <v>34</v>
      </c>
      <c r="B44" s="10" t="s">
        <v>54</v>
      </c>
      <c r="C44" s="11" t="s">
        <v>25</v>
      </c>
      <c r="D44" s="12">
        <v>60</v>
      </c>
      <c r="E44" s="12">
        <v>38</v>
      </c>
      <c r="F44" s="12">
        <f t="shared" si="1"/>
        <v>2280</v>
      </c>
    </row>
    <row r="45" spans="1:6" x14ac:dyDescent="0.2">
      <c r="A45" s="6" t="s">
        <v>55</v>
      </c>
      <c r="B45" s="7" t="s">
        <v>56</v>
      </c>
      <c r="C45" s="7" t="s">
        <v>1</v>
      </c>
      <c r="D45" s="8" t="s">
        <v>1</v>
      </c>
      <c r="E45" s="7" t="s">
        <v>1</v>
      </c>
      <c r="F45" s="8" t="s">
        <v>1</v>
      </c>
    </row>
    <row r="46" spans="1:6" x14ac:dyDescent="0.2">
      <c r="A46" s="9">
        <v>35</v>
      </c>
      <c r="B46" s="10" t="s">
        <v>57</v>
      </c>
      <c r="C46" s="11" t="s">
        <v>25</v>
      </c>
      <c r="D46" s="12">
        <v>2300</v>
      </c>
      <c r="E46" s="12">
        <v>325.08999999999997</v>
      </c>
      <c r="F46" s="12">
        <f>ROUND(D46*E46,2)</f>
        <v>747707</v>
      </c>
    </row>
    <row r="47" spans="1:6" x14ac:dyDescent="0.2">
      <c r="A47" s="9">
        <v>36</v>
      </c>
      <c r="B47" s="10" t="s">
        <v>58</v>
      </c>
      <c r="C47" s="11" t="s">
        <v>23</v>
      </c>
      <c r="D47" s="12">
        <v>460</v>
      </c>
      <c r="E47" s="12">
        <v>324.20999999999998</v>
      </c>
      <c r="F47" s="12">
        <f>ROUND(D47*E47,2)</f>
        <v>149136.6</v>
      </c>
    </row>
    <row r="48" spans="1:6" x14ac:dyDescent="0.2">
      <c r="A48" s="6" t="s">
        <v>59</v>
      </c>
      <c r="B48" s="7" t="s">
        <v>60</v>
      </c>
      <c r="C48" s="7" t="s">
        <v>1</v>
      </c>
      <c r="D48" s="8" t="s">
        <v>1</v>
      </c>
      <c r="E48" s="7" t="s">
        <v>1</v>
      </c>
      <c r="F48" s="8" t="s">
        <v>1</v>
      </c>
    </row>
    <row r="49" spans="1:6" x14ac:dyDescent="0.2">
      <c r="A49" s="9">
        <v>37</v>
      </c>
      <c r="B49" s="10" t="s">
        <v>22</v>
      </c>
      <c r="C49" s="11" t="s">
        <v>23</v>
      </c>
      <c r="D49" s="12">
        <v>28.6</v>
      </c>
      <c r="E49" s="12">
        <v>131.53</v>
      </c>
      <c r="F49" s="12">
        <f t="shared" ref="F49:F55" si="2">ROUND(D49*E49,2)</f>
        <v>3761.76</v>
      </c>
    </row>
    <row r="50" spans="1:6" x14ac:dyDescent="0.2">
      <c r="A50" s="9">
        <v>38</v>
      </c>
      <c r="B50" s="10" t="s">
        <v>61</v>
      </c>
      <c r="C50" s="11" t="s">
        <v>23</v>
      </c>
      <c r="D50" s="12">
        <v>4.0999999999999996</v>
      </c>
      <c r="E50" s="12">
        <v>3705.41</v>
      </c>
      <c r="F50" s="12">
        <f t="shared" si="2"/>
        <v>15192.18</v>
      </c>
    </row>
    <row r="51" spans="1:6" x14ac:dyDescent="0.2">
      <c r="A51" s="9">
        <v>39</v>
      </c>
      <c r="B51" s="10" t="s">
        <v>62</v>
      </c>
      <c r="C51" s="11" t="s">
        <v>43</v>
      </c>
      <c r="D51" s="12">
        <v>62</v>
      </c>
      <c r="E51" s="12">
        <v>96.1</v>
      </c>
      <c r="F51" s="12">
        <f t="shared" si="2"/>
        <v>5958.2</v>
      </c>
    </row>
    <row r="52" spans="1:6" x14ac:dyDescent="0.2">
      <c r="A52" s="9">
        <v>40</v>
      </c>
      <c r="B52" s="10" t="s">
        <v>63</v>
      </c>
      <c r="C52" s="11" t="s">
        <v>43</v>
      </c>
      <c r="D52" s="12">
        <v>51</v>
      </c>
      <c r="E52" s="12">
        <v>55.26</v>
      </c>
      <c r="F52" s="12">
        <f t="shared" si="2"/>
        <v>2818.26</v>
      </c>
    </row>
    <row r="53" spans="1:6" x14ac:dyDescent="0.2">
      <c r="A53" s="9">
        <v>41</v>
      </c>
      <c r="B53" s="10" t="s">
        <v>64</v>
      </c>
      <c r="C53" s="11" t="s">
        <v>43</v>
      </c>
      <c r="D53" s="12">
        <v>2.5</v>
      </c>
      <c r="E53" s="12">
        <v>2385.52</v>
      </c>
      <c r="F53" s="12">
        <f t="shared" si="2"/>
        <v>5963.8</v>
      </c>
    </row>
    <row r="54" spans="1:6" x14ac:dyDescent="0.2">
      <c r="A54" s="9">
        <v>42</v>
      </c>
      <c r="B54" s="10" t="s">
        <v>65</v>
      </c>
      <c r="C54" s="11" t="s">
        <v>43</v>
      </c>
      <c r="D54" s="12">
        <v>26</v>
      </c>
      <c r="E54" s="12">
        <v>99.91</v>
      </c>
      <c r="F54" s="12">
        <f t="shared" si="2"/>
        <v>2597.66</v>
      </c>
    </row>
    <row r="55" spans="1:6" x14ac:dyDescent="0.2">
      <c r="A55" s="9">
        <v>43</v>
      </c>
      <c r="B55" s="10" t="s">
        <v>66</v>
      </c>
      <c r="C55" s="11" t="s">
        <v>43</v>
      </c>
      <c r="D55" s="12">
        <v>28</v>
      </c>
      <c r="E55" s="12">
        <v>95.72</v>
      </c>
      <c r="F55" s="12">
        <f t="shared" si="2"/>
        <v>2680.16</v>
      </c>
    </row>
    <row r="56" spans="1:6" x14ac:dyDescent="0.2">
      <c r="A56" s="6" t="s">
        <v>67</v>
      </c>
      <c r="B56" s="7" t="s">
        <v>68</v>
      </c>
      <c r="C56" s="7" t="s">
        <v>1</v>
      </c>
      <c r="D56" s="8" t="s">
        <v>1</v>
      </c>
      <c r="E56" s="7" t="s">
        <v>1</v>
      </c>
      <c r="F56" s="8" t="s">
        <v>1</v>
      </c>
    </row>
    <row r="57" spans="1:6" x14ac:dyDescent="0.2">
      <c r="A57" s="9">
        <v>44</v>
      </c>
      <c r="B57" s="10" t="s">
        <v>69</v>
      </c>
      <c r="C57" s="11" t="s">
        <v>13</v>
      </c>
      <c r="D57" s="12">
        <v>1</v>
      </c>
      <c r="E57" s="12">
        <v>5607.2</v>
      </c>
      <c r="F57" s="12">
        <f>ROUND(D57*E57,2)</f>
        <v>5607.2</v>
      </c>
    </row>
    <row r="58" spans="1:6" x14ac:dyDescent="0.2">
      <c r="A58" s="9">
        <v>45</v>
      </c>
      <c r="B58" s="10" t="s">
        <v>70</v>
      </c>
      <c r="C58" s="11" t="s">
        <v>19</v>
      </c>
      <c r="D58" s="12">
        <v>1</v>
      </c>
      <c r="E58" s="12">
        <v>643.67999999999995</v>
      </c>
      <c r="F58" s="12">
        <f>ROUND(D58*E58,2)</f>
        <v>643.67999999999995</v>
      </c>
    </row>
    <row r="59" spans="1:6" x14ac:dyDescent="0.2">
      <c r="A59" s="6" t="s">
        <v>71</v>
      </c>
      <c r="B59" s="7" t="s">
        <v>72</v>
      </c>
      <c r="C59" s="7" t="s">
        <v>1</v>
      </c>
      <c r="D59" s="8" t="s">
        <v>1</v>
      </c>
      <c r="E59" s="7" t="s">
        <v>1</v>
      </c>
      <c r="F59" s="8" t="s">
        <v>1</v>
      </c>
    </row>
    <row r="60" spans="1:6" x14ac:dyDescent="0.2">
      <c r="A60" s="9">
        <v>46</v>
      </c>
      <c r="B60" s="10" t="s">
        <v>73</v>
      </c>
      <c r="C60" s="11" t="s">
        <v>19</v>
      </c>
      <c r="D60" s="12">
        <v>1</v>
      </c>
      <c r="E60" s="12">
        <v>28409.74</v>
      </c>
      <c r="F60" s="12">
        <f t="shared" ref="F60:F91" si="3">ROUND(D60*E60,2)</f>
        <v>28409.74</v>
      </c>
    </row>
    <row r="61" spans="1:6" x14ac:dyDescent="0.2">
      <c r="A61" s="9">
        <v>47</v>
      </c>
      <c r="B61" s="10" t="s">
        <v>74</v>
      </c>
      <c r="C61" s="11" t="s">
        <v>19</v>
      </c>
      <c r="D61" s="12">
        <v>1</v>
      </c>
      <c r="E61" s="12">
        <v>40278.43</v>
      </c>
      <c r="F61" s="12">
        <f t="shared" si="3"/>
        <v>40278.43</v>
      </c>
    </row>
    <row r="62" spans="1:6" x14ac:dyDescent="0.2">
      <c r="A62" s="9">
        <v>48</v>
      </c>
      <c r="B62" s="10" t="s">
        <v>75</v>
      </c>
      <c r="C62" s="11" t="s">
        <v>19</v>
      </c>
      <c r="D62" s="12">
        <v>1</v>
      </c>
      <c r="E62" s="12">
        <v>20448.12</v>
      </c>
      <c r="F62" s="12">
        <f t="shared" si="3"/>
        <v>20448.12</v>
      </c>
    </row>
    <row r="63" spans="1:6" x14ac:dyDescent="0.2">
      <c r="A63" s="9">
        <v>49</v>
      </c>
      <c r="B63" s="10" t="s">
        <v>76</v>
      </c>
      <c r="C63" s="11" t="s">
        <v>19</v>
      </c>
      <c r="D63" s="12">
        <v>7</v>
      </c>
      <c r="E63" s="12">
        <v>275.57</v>
      </c>
      <c r="F63" s="12">
        <f t="shared" si="3"/>
        <v>1928.99</v>
      </c>
    </row>
    <row r="64" spans="1:6" x14ac:dyDescent="0.2">
      <c r="A64" s="9">
        <v>50</v>
      </c>
      <c r="B64" s="10" t="s">
        <v>77</v>
      </c>
      <c r="C64" s="11" t="s">
        <v>19</v>
      </c>
      <c r="D64" s="12">
        <v>1</v>
      </c>
      <c r="E64" s="12">
        <v>353.51</v>
      </c>
      <c r="F64" s="12">
        <f t="shared" si="3"/>
        <v>353.51</v>
      </c>
    </row>
    <row r="65" spans="1:6" x14ac:dyDescent="0.2">
      <c r="A65" s="9">
        <v>51</v>
      </c>
      <c r="B65" s="10" t="s">
        <v>78</v>
      </c>
      <c r="C65" s="11" t="s">
        <v>19</v>
      </c>
      <c r="D65" s="12">
        <v>4</v>
      </c>
      <c r="E65" s="12">
        <v>331.66</v>
      </c>
      <c r="F65" s="12">
        <f t="shared" si="3"/>
        <v>1326.64</v>
      </c>
    </row>
    <row r="66" spans="1:6" x14ac:dyDescent="0.2">
      <c r="A66" s="9">
        <v>52</v>
      </c>
      <c r="B66" s="10" t="s">
        <v>79</v>
      </c>
      <c r="C66" s="11" t="s">
        <v>19</v>
      </c>
      <c r="D66" s="12">
        <v>1</v>
      </c>
      <c r="E66" s="12">
        <v>541.54999999999995</v>
      </c>
      <c r="F66" s="12">
        <f t="shared" si="3"/>
        <v>541.54999999999995</v>
      </c>
    </row>
    <row r="67" spans="1:6" x14ac:dyDescent="0.2">
      <c r="A67" s="9">
        <v>53</v>
      </c>
      <c r="B67" s="10" t="s">
        <v>80</v>
      </c>
      <c r="C67" s="11" t="s">
        <v>19</v>
      </c>
      <c r="D67" s="12">
        <v>7</v>
      </c>
      <c r="E67" s="12">
        <v>314.54000000000002</v>
      </c>
      <c r="F67" s="12">
        <f t="shared" si="3"/>
        <v>2201.7800000000002</v>
      </c>
    </row>
    <row r="68" spans="1:6" x14ac:dyDescent="0.2">
      <c r="A68" s="9">
        <v>54</v>
      </c>
      <c r="B68" s="10" t="s">
        <v>81</v>
      </c>
      <c r="C68" s="11" t="s">
        <v>19</v>
      </c>
      <c r="D68" s="12">
        <v>1</v>
      </c>
      <c r="E68" s="12">
        <v>415.86</v>
      </c>
      <c r="F68" s="12">
        <f t="shared" si="3"/>
        <v>415.86</v>
      </c>
    </row>
    <row r="69" spans="1:6" x14ac:dyDescent="0.2">
      <c r="A69" s="9">
        <v>55</v>
      </c>
      <c r="B69" s="10" t="s">
        <v>82</v>
      </c>
      <c r="C69" s="11" t="s">
        <v>19</v>
      </c>
      <c r="D69" s="12">
        <v>4</v>
      </c>
      <c r="E69" s="12">
        <v>365.2</v>
      </c>
      <c r="F69" s="12">
        <f t="shared" si="3"/>
        <v>1460.8</v>
      </c>
    </row>
    <row r="70" spans="1:6" x14ac:dyDescent="0.2">
      <c r="A70" s="9">
        <v>56</v>
      </c>
      <c r="B70" s="10" t="s">
        <v>83</v>
      </c>
      <c r="C70" s="11" t="s">
        <v>19</v>
      </c>
      <c r="D70" s="12">
        <v>1</v>
      </c>
      <c r="E70" s="12">
        <v>541.54999999999995</v>
      </c>
      <c r="F70" s="12">
        <f t="shared" si="3"/>
        <v>541.54999999999995</v>
      </c>
    </row>
    <row r="71" spans="1:6" x14ac:dyDescent="0.2">
      <c r="A71" s="9">
        <v>57</v>
      </c>
      <c r="B71" s="10" t="s">
        <v>84</v>
      </c>
      <c r="C71" s="11" t="s">
        <v>43</v>
      </c>
      <c r="D71" s="12">
        <v>56</v>
      </c>
      <c r="E71" s="12">
        <v>273.83999999999997</v>
      </c>
      <c r="F71" s="12">
        <f t="shared" si="3"/>
        <v>15335.04</v>
      </c>
    </row>
    <row r="72" spans="1:6" x14ac:dyDescent="0.2">
      <c r="A72" s="9">
        <v>58</v>
      </c>
      <c r="B72" s="10" t="s">
        <v>85</v>
      </c>
      <c r="C72" s="11" t="s">
        <v>43</v>
      </c>
      <c r="D72" s="12">
        <v>2</v>
      </c>
      <c r="E72" s="12">
        <v>395.29</v>
      </c>
      <c r="F72" s="12">
        <f t="shared" si="3"/>
        <v>790.58</v>
      </c>
    </row>
    <row r="73" spans="1:6" x14ac:dyDescent="0.2">
      <c r="A73" s="9">
        <v>59</v>
      </c>
      <c r="B73" s="10" t="s">
        <v>86</v>
      </c>
      <c r="C73" s="11" t="s">
        <v>43</v>
      </c>
      <c r="D73" s="12">
        <v>8</v>
      </c>
      <c r="E73" s="12">
        <v>473.85</v>
      </c>
      <c r="F73" s="12">
        <f t="shared" si="3"/>
        <v>3790.8</v>
      </c>
    </row>
    <row r="74" spans="1:6" x14ac:dyDescent="0.2">
      <c r="A74" s="9">
        <v>60</v>
      </c>
      <c r="B74" s="10" t="s">
        <v>87</v>
      </c>
      <c r="C74" s="11" t="s">
        <v>43</v>
      </c>
      <c r="D74" s="12">
        <v>2</v>
      </c>
      <c r="E74" s="12">
        <v>539.32000000000005</v>
      </c>
      <c r="F74" s="12">
        <f t="shared" si="3"/>
        <v>1078.6400000000001</v>
      </c>
    </row>
    <row r="75" spans="1:6" x14ac:dyDescent="0.2">
      <c r="A75" s="9">
        <v>61</v>
      </c>
      <c r="B75" s="10" t="s">
        <v>88</v>
      </c>
      <c r="C75" s="11" t="s">
        <v>19</v>
      </c>
      <c r="D75" s="12">
        <v>7</v>
      </c>
      <c r="E75" s="12">
        <v>409.89</v>
      </c>
      <c r="F75" s="12">
        <f t="shared" si="3"/>
        <v>2869.23</v>
      </c>
    </row>
    <row r="76" spans="1:6" x14ac:dyDescent="0.2">
      <c r="A76" s="9">
        <v>62</v>
      </c>
      <c r="B76" s="10" t="s">
        <v>89</v>
      </c>
      <c r="C76" s="11" t="s">
        <v>19</v>
      </c>
      <c r="D76" s="12">
        <v>3</v>
      </c>
      <c r="E76" s="12">
        <v>432.18</v>
      </c>
      <c r="F76" s="12">
        <f t="shared" si="3"/>
        <v>1296.54</v>
      </c>
    </row>
    <row r="77" spans="1:6" x14ac:dyDescent="0.2">
      <c r="A77" s="9">
        <v>63</v>
      </c>
      <c r="B77" s="10" t="s">
        <v>90</v>
      </c>
      <c r="C77" s="11" t="s">
        <v>19</v>
      </c>
      <c r="D77" s="12">
        <v>12</v>
      </c>
      <c r="E77" s="12">
        <v>488.47</v>
      </c>
      <c r="F77" s="12">
        <f t="shared" si="3"/>
        <v>5861.64</v>
      </c>
    </row>
    <row r="78" spans="1:6" x14ac:dyDescent="0.2">
      <c r="A78" s="9">
        <v>64</v>
      </c>
      <c r="B78" s="10" t="s">
        <v>91</v>
      </c>
      <c r="C78" s="11" t="s">
        <v>19</v>
      </c>
      <c r="D78" s="12">
        <v>3</v>
      </c>
      <c r="E78" s="12">
        <v>442.58</v>
      </c>
      <c r="F78" s="12">
        <f t="shared" si="3"/>
        <v>1327.74</v>
      </c>
    </row>
    <row r="79" spans="1:6" x14ac:dyDescent="0.2">
      <c r="A79" s="9">
        <v>65</v>
      </c>
      <c r="B79" s="10" t="s">
        <v>92</v>
      </c>
      <c r="C79" s="11" t="s">
        <v>19</v>
      </c>
      <c r="D79" s="12">
        <v>4</v>
      </c>
      <c r="E79" s="12">
        <v>375.89</v>
      </c>
      <c r="F79" s="12">
        <f t="shared" si="3"/>
        <v>1503.56</v>
      </c>
    </row>
    <row r="80" spans="1:6" x14ac:dyDescent="0.2">
      <c r="A80" s="9">
        <v>66</v>
      </c>
      <c r="B80" s="10" t="s">
        <v>93</v>
      </c>
      <c r="C80" s="11" t="s">
        <v>19</v>
      </c>
      <c r="D80" s="12">
        <v>2</v>
      </c>
      <c r="E80" s="12">
        <v>207.73</v>
      </c>
      <c r="F80" s="12">
        <f t="shared" si="3"/>
        <v>415.46</v>
      </c>
    </row>
    <row r="81" spans="1:6" x14ac:dyDescent="0.2">
      <c r="A81" s="9">
        <v>67</v>
      </c>
      <c r="B81" s="10" t="s">
        <v>94</v>
      </c>
      <c r="C81" s="11" t="s">
        <v>19</v>
      </c>
      <c r="D81" s="12">
        <v>24</v>
      </c>
      <c r="E81" s="12">
        <v>1384.23</v>
      </c>
      <c r="F81" s="12">
        <f t="shared" si="3"/>
        <v>33221.519999999997</v>
      </c>
    </row>
    <row r="82" spans="1:6" x14ac:dyDescent="0.2">
      <c r="A82" s="9">
        <v>68</v>
      </c>
      <c r="B82" s="10" t="s">
        <v>95</v>
      </c>
      <c r="C82" s="11" t="s">
        <v>19</v>
      </c>
      <c r="D82" s="12">
        <v>6</v>
      </c>
      <c r="E82" s="12">
        <v>1614.91</v>
      </c>
      <c r="F82" s="12">
        <f t="shared" si="3"/>
        <v>9689.4599999999991</v>
      </c>
    </row>
    <row r="83" spans="1:6" x14ac:dyDescent="0.2">
      <c r="A83" s="9">
        <v>69</v>
      </c>
      <c r="B83" s="10" t="s">
        <v>96</v>
      </c>
      <c r="C83" s="11" t="s">
        <v>19</v>
      </c>
      <c r="D83" s="12">
        <v>20</v>
      </c>
      <c r="E83" s="12">
        <v>2290.36</v>
      </c>
      <c r="F83" s="12">
        <f t="shared" si="3"/>
        <v>45807.199999999997</v>
      </c>
    </row>
    <row r="84" spans="1:6" x14ac:dyDescent="0.2">
      <c r="A84" s="9">
        <v>70</v>
      </c>
      <c r="B84" s="10" t="s">
        <v>97</v>
      </c>
      <c r="C84" s="11" t="s">
        <v>19</v>
      </c>
      <c r="D84" s="12">
        <v>6</v>
      </c>
      <c r="E84" s="12">
        <v>2926.5</v>
      </c>
      <c r="F84" s="12">
        <f t="shared" si="3"/>
        <v>17559</v>
      </c>
    </row>
    <row r="85" spans="1:6" x14ac:dyDescent="0.2">
      <c r="A85" s="9">
        <v>71</v>
      </c>
      <c r="B85" s="10" t="s">
        <v>98</v>
      </c>
      <c r="C85" s="11" t="s">
        <v>43</v>
      </c>
      <c r="D85" s="12">
        <v>509</v>
      </c>
      <c r="E85" s="12">
        <v>234.54</v>
      </c>
      <c r="F85" s="12">
        <f t="shared" si="3"/>
        <v>119380.86</v>
      </c>
    </row>
    <row r="86" spans="1:6" x14ac:dyDescent="0.2">
      <c r="A86" s="9">
        <v>72</v>
      </c>
      <c r="B86" s="10" t="s">
        <v>99</v>
      </c>
      <c r="C86" s="11" t="s">
        <v>43</v>
      </c>
      <c r="D86" s="12">
        <v>112</v>
      </c>
      <c r="E86" s="12">
        <v>322.45</v>
      </c>
      <c r="F86" s="12">
        <f t="shared" si="3"/>
        <v>36114.400000000001</v>
      </c>
    </row>
    <row r="87" spans="1:6" x14ac:dyDescent="0.2">
      <c r="A87" s="9">
        <v>73</v>
      </c>
      <c r="B87" s="10" t="s">
        <v>100</v>
      </c>
      <c r="C87" s="11" t="s">
        <v>43</v>
      </c>
      <c r="D87" s="12">
        <v>362</v>
      </c>
      <c r="E87" s="12">
        <v>361.71</v>
      </c>
      <c r="F87" s="12">
        <f t="shared" si="3"/>
        <v>130939.02</v>
      </c>
    </row>
    <row r="88" spans="1:6" x14ac:dyDescent="0.2">
      <c r="A88" s="9">
        <v>74</v>
      </c>
      <c r="B88" s="10" t="s">
        <v>101</v>
      </c>
      <c r="C88" s="11" t="s">
        <v>43</v>
      </c>
      <c r="D88" s="12">
        <v>115</v>
      </c>
      <c r="E88" s="12">
        <v>449.63</v>
      </c>
      <c r="F88" s="12">
        <f t="shared" si="3"/>
        <v>51707.45</v>
      </c>
    </row>
    <row r="89" spans="1:6" x14ac:dyDescent="0.2">
      <c r="A89" s="9">
        <v>75</v>
      </c>
      <c r="B89" s="10" t="s">
        <v>102</v>
      </c>
      <c r="C89" s="11" t="s">
        <v>19</v>
      </c>
      <c r="D89" s="12">
        <v>14</v>
      </c>
      <c r="E89" s="12">
        <v>242.04</v>
      </c>
      <c r="F89" s="12">
        <f t="shared" si="3"/>
        <v>3388.56</v>
      </c>
    </row>
    <row r="90" spans="1:6" x14ac:dyDescent="0.2">
      <c r="A90" s="9">
        <v>76</v>
      </c>
      <c r="B90" s="10" t="s">
        <v>103</v>
      </c>
      <c r="C90" s="11" t="s">
        <v>19</v>
      </c>
      <c r="D90" s="12">
        <v>4</v>
      </c>
      <c r="E90" s="12">
        <v>280.39</v>
      </c>
      <c r="F90" s="12">
        <f t="shared" si="3"/>
        <v>1121.56</v>
      </c>
    </row>
    <row r="91" spans="1:6" x14ac:dyDescent="0.2">
      <c r="A91" s="9">
        <v>77</v>
      </c>
      <c r="B91" s="10" t="s">
        <v>104</v>
      </c>
      <c r="C91" s="11" t="s">
        <v>19</v>
      </c>
      <c r="D91" s="12">
        <v>8</v>
      </c>
      <c r="E91" s="12">
        <v>319.97000000000003</v>
      </c>
      <c r="F91" s="12">
        <f t="shared" si="3"/>
        <v>2559.7600000000002</v>
      </c>
    </row>
    <row r="92" spans="1:6" x14ac:dyDescent="0.2">
      <c r="A92" s="9">
        <v>78</v>
      </c>
      <c r="B92" s="10" t="s">
        <v>105</v>
      </c>
      <c r="C92" s="11" t="s">
        <v>19</v>
      </c>
      <c r="D92" s="12">
        <v>24</v>
      </c>
      <c r="E92" s="12">
        <v>423.43</v>
      </c>
      <c r="F92" s="12">
        <f t="shared" ref="F92:F123" si="4">ROUND(D92*E92,2)</f>
        <v>10162.32</v>
      </c>
    </row>
    <row r="93" spans="1:6" x14ac:dyDescent="0.2">
      <c r="A93" s="9">
        <v>79</v>
      </c>
      <c r="B93" s="10" t="s">
        <v>106</v>
      </c>
      <c r="C93" s="11" t="s">
        <v>19</v>
      </c>
      <c r="D93" s="12">
        <v>62</v>
      </c>
      <c r="E93" s="12">
        <v>465.5</v>
      </c>
      <c r="F93" s="12">
        <f t="shared" si="4"/>
        <v>28861</v>
      </c>
    </row>
    <row r="94" spans="1:6" x14ac:dyDescent="0.2">
      <c r="A94" s="9">
        <v>80</v>
      </c>
      <c r="B94" s="10" t="s">
        <v>107</v>
      </c>
      <c r="C94" s="11" t="s">
        <v>19</v>
      </c>
      <c r="D94" s="12">
        <v>6</v>
      </c>
      <c r="E94" s="12">
        <v>491.59</v>
      </c>
      <c r="F94" s="12">
        <f t="shared" si="4"/>
        <v>2949.54</v>
      </c>
    </row>
    <row r="95" spans="1:6" x14ac:dyDescent="0.2">
      <c r="A95" s="9">
        <v>81</v>
      </c>
      <c r="B95" s="10" t="s">
        <v>108</v>
      </c>
      <c r="C95" s="11" t="s">
        <v>43</v>
      </c>
      <c r="D95" s="12">
        <v>8</v>
      </c>
      <c r="E95" s="12">
        <v>73.27</v>
      </c>
      <c r="F95" s="12">
        <f t="shared" si="4"/>
        <v>586.16</v>
      </c>
    </row>
    <row r="96" spans="1:6" x14ac:dyDescent="0.2">
      <c r="A96" s="9">
        <v>82</v>
      </c>
      <c r="B96" s="10" t="s">
        <v>109</v>
      </c>
      <c r="C96" s="11" t="s">
        <v>43</v>
      </c>
      <c r="D96" s="12">
        <v>8</v>
      </c>
      <c r="E96" s="12">
        <v>82.74</v>
      </c>
      <c r="F96" s="12">
        <f t="shared" si="4"/>
        <v>661.92</v>
      </c>
    </row>
    <row r="97" spans="1:6" x14ac:dyDescent="0.2">
      <c r="A97" s="9">
        <v>83</v>
      </c>
      <c r="B97" s="10" t="s">
        <v>110</v>
      </c>
      <c r="C97" s="11" t="s">
        <v>43</v>
      </c>
      <c r="D97" s="12">
        <v>205</v>
      </c>
      <c r="E97" s="12">
        <v>177.99</v>
      </c>
      <c r="F97" s="12">
        <f t="shared" si="4"/>
        <v>36487.949999999997</v>
      </c>
    </row>
    <row r="98" spans="1:6" x14ac:dyDescent="0.2">
      <c r="A98" s="9">
        <v>84</v>
      </c>
      <c r="B98" s="10" t="s">
        <v>111</v>
      </c>
      <c r="C98" s="11" t="s">
        <v>43</v>
      </c>
      <c r="D98" s="12">
        <v>1005</v>
      </c>
      <c r="E98" s="12">
        <v>96.42</v>
      </c>
      <c r="F98" s="12">
        <f t="shared" si="4"/>
        <v>96902.1</v>
      </c>
    </row>
    <row r="99" spans="1:6" x14ac:dyDescent="0.2">
      <c r="A99" s="9">
        <v>85</v>
      </c>
      <c r="B99" s="10" t="s">
        <v>112</v>
      </c>
      <c r="C99" s="11" t="s">
        <v>43</v>
      </c>
      <c r="D99" s="12">
        <v>1040</v>
      </c>
      <c r="E99" s="12">
        <v>90.78</v>
      </c>
      <c r="F99" s="12">
        <f t="shared" si="4"/>
        <v>94411.199999999997</v>
      </c>
    </row>
    <row r="100" spans="1:6" x14ac:dyDescent="0.2">
      <c r="A100" s="9">
        <v>86</v>
      </c>
      <c r="B100" s="10" t="s">
        <v>113</v>
      </c>
      <c r="C100" s="11" t="s">
        <v>43</v>
      </c>
      <c r="D100" s="12">
        <v>312</v>
      </c>
      <c r="E100" s="12">
        <v>87.69</v>
      </c>
      <c r="F100" s="12">
        <f t="shared" si="4"/>
        <v>27359.279999999999</v>
      </c>
    </row>
    <row r="101" spans="1:6" x14ac:dyDescent="0.2">
      <c r="A101" s="9">
        <v>87</v>
      </c>
      <c r="B101" s="10" t="s">
        <v>114</v>
      </c>
      <c r="C101" s="11" t="s">
        <v>43</v>
      </c>
      <c r="D101" s="12">
        <v>230</v>
      </c>
      <c r="E101" s="12">
        <v>77.790000000000006</v>
      </c>
      <c r="F101" s="12">
        <f t="shared" si="4"/>
        <v>17891.7</v>
      </c>
    </row>
    <row r="102" spans="1:6" x14ac:dyDescent="0.2">
      <c r="A102" s="9">
        <v>88</v>
      </c>
      <c r="B102" s="10" t="s">
        <v>115</v>
      </c>
      <c r="C102" s="11" t="s">
        <v>43</v>
      </c>
      <c r="D102" s="12">
        <v>1406</v>
      </c>
      <c r="E102" s="12">
        <v>166.71</v>
      </c>
      <c r="F102" s="12">
        <f t="shared" si="4"/>
        <v>234394.26</v>
      </c>
    </row>
    <row r="103" spans="1:6" x14ac:dyDescent="0.2">
      <c r="A103" s="9">
        <v>89</v>
      </c>
      <c r="B103" s="10" t="s">
        <v>116</v>
      </c>
      <c r="C103" s="11" t="s">
        <v>43</v>
      </c>
      <c r="D103" s="12">
        <v>70</v>
      </c>
      <c r="E103" s="12">
        <v>109.95</v>
      </c>
      <c r="F103" s="12">
        <f t="shared" si="4"/>
        <v>7696.5</v>
      </c>
    </row>
    <row r="104" spans="1:6" x14ac:dyDescent="0.2">
      <c r="A104" s="9">
        <v>90</v>
      </c>
      <c r="B104" s="10" t="s">
        <v>117</v>
      </c>
      <c r="C104" s="11" t="s">
        <v>43</v>
      </c>
      <c r="D104" s="12">
        <v>115</v>
      </c>
      <c r="E104" s="12">
        <v>110.66</v>
      </c>
      <c r="F104" s="12">
        <f t="shared" si="4"/>
        <v>12725.9</v>
      </c>
    </row>
    <row r="105" spans="1:6" x14ac:dyDescent="0.2">
      <c r="A105" s="9">
        <v>91</v>
      </c>
      <c r="B105" s="10" t="s">
        <v>118</v>
      </c>
      <c r="C105" s="11" t="s">
        <v>43</v>
      </c>
      <c r="D105" s="12">
        <v>1748</v>
      </c>
      <c r="E105" s="12">
        <v>122.36</v>
      </c>
      <c r="F105" s="12">
        <f t="shared" si="4"/>
        <v>213885.28</v>
      </c>
    </row>
    <row r="106" spans="1:6" x14ac:dyDescent="0.2">
      <c r="A106" s="9">
        <v>92</v>
      </c>
      <c r="B106" s="10" t="s">
        <v>119</v>
      </c>
      <c r="C106" s="11" t="s">
        <v>43</v>
      </c>
      <c r="D106" s="12">
        <v>953</v>
      </c>
      <c r="E106" s="12">
        <v>90.16</v>
      </c>
      <c r="F106" s="12">
        <f t="shared" si="4"/>
        <v>85922.48</v>
      </c>
    </row>
    <row r="107" spans="1:6" x14ac:dyDescent="0.2">
      <c r="A107" s="9">
        <v>93</v>
      </c>
      <c r="B107" s="10" t="s">
        <v>120</v>
      </c>
      <c r="C107" s="11" t="s">
        <v>43</v>
      </c>
      <c r="D107" s="12">
        <v>20</v>
      </c>
      <c r="E107" s="12">
        <v>123.38</v>
      </c>
      <c r="F107" s="12">
        <f t="shared" si="4"/>
        <v>2467.6</v>
      </c>
    </row>
    <row r="108" spans="1:6" x14ac:dyDescent="0.2">
      <c r="A108" s="9">
        <v>94</v>
      </c>
      <c r="B108" s="10" t="s">
        <v>121</v>
      </c>
      <c r="C108" s="11" t="s">
        <v>19</v>
      </c>
      <c r="D108" s="12">
        <v>1</v>
      </c>
      <c r="E108" s="12">
        <v>25510.7</v>
      </c>
      <c r="F108" s="12">
        <f t="shared" si="4"/>
        <v>25510.7</v>
      </c>
    </row>
    <row r="109" spans="1:6" x14ac:dyDescent="0.2">
      <c r="A109" s="9">
        <v>95</v>
      </c>
      <c r="B109" s="10" t="s">
        <v>122</v>
      </c>
      <c r="C109" s="11" t="s">
        <v>43</v>
      </c>
      <c r="D109" s="12">
        <v>103</v>
      </c>
      <c r="E109" s="12">
        <v>611.27</v>
      </c>
      <c r="F109" s="12">
        <f t="shared" si="4"/>
        <v>62960.81</v>
      </c>
    </row>
    <row r="110" spans="1:6" x14ac:dyDescent="0.2">
      <c r="A110" s="9">
        <v>96</v>
      </c>
      <c r="B110" s="10" t="s">
        <v>123</v>
      </c>
      <c r="C110" s="11" t="s">
        <v>43</v>
      </c>
      <c r="D110" s="12">
        <v>115</v>
      </c>
      <c r="E110" s="12">
        <v>669.6</v>
      </c>
      <c r="F110" s="12">
        <f t="shared" si="4"/>
        <v>77004</v>
      </c>
    </row>
    <row r="111" spans="1:6" x14ac:dyDescent="0.2">
      <c r="A111" s="9">
        <v>97</v>
      </c>
      <c r="B111" s="10" t="s">
        <v>124</v>
      </c>
      <c r="C111" s="11" t="s">
        <v>43</v>
      </c>
      <c r="D111" s="12">
        <v>59</v>
      </c>
      <c r="E111" s="12">
        <v>718.2</v>
      </c>
      <c r="F111" s="12">
        <f t="shared" si="4"/>
        <v>42373.8</v>
      </c>
    </row>
    <row r="112" spans="1:6" x14ac:dyDescent="0.2">
      <c r="A112" s="9">
        <v>98</v>
      </c>
      <c r="B112" s="10" t="s">
        <v>125</v>
      </c>
      <c r="C112" s="11" t="s">
        <v>19</v>
      </c>
      <c r="D112" s="12">
        <v>1</v>
      </c>
      <c r="E112" s="12">
        <v>92355.04</v>
      </c>
      <c r="F112" s="12">
        <f t="shared" si="4"/>
        <v>92355.04</v>
      </c>
    </row>
    <row r="113" spans="1:6" x14ac:dyDescent="0.2">
      <c r="A113" s="9">
        <v>99</v>
      </c>
      <c r="B113" s="10" t="s">
        <v>126</v>
      </c>
      <c r="C113" s="11" t="s">
        <v>19</v>
      </c>
      <c r="D113" s="12">
        <v>1</v>
      </c>
      <c r="E113" s="12">
        <v>61115.51</v>
      </c>
      <c r="F113" s="12">
        <f t="shared" si="4"/>
        <v>61115.51</v>
      </c>
    </row>
    <row r="114" spans="1:6" x14ac:dyDescent="0.2">
      <c r="A114" s="9">
        <v>100</v>
      </c>
      <c r="B114" s="10" t="s">
        <v>127</v>
      </c>
      <c r="C114" s="11" t="s">
        <v>19</v>
      </c>
      <c r="D114" s="12">
        <v>2</v>
      </c>
      <c r="E114" s="12">
        <v>2021.89</v>
      </c>
      <c r="F114" s="12">
        <f t="shared" si="4"/>
        <v>4043.78</v>
      </c>
    </row>
    <row r="115" spans="1:6" x14ac:dyDescent="0.2">
      <c r="A115" s="9">
        <v>101</v>
      </c>
      <c r="B115" s="10" t="s">
        <v>128</v>
      </c>
      <c r="C115" s="11" t="s">
        <v>19</v>
      </c>
      <c r="D115" s="12">
        <v>2</v>
      </c>
      <c r="E115" s="12">
        <v>288.45999999999998</v>
      </c>
      <c r="F115" s="12">
        <f t="shared" si="4"/>
        <v>576.91999999999996</v>
      </c>
    </row>
    <row r="116" spans="1:6" x14ac:dyDescent="0.2">
      <c r="A116" s="9">
        <v>102</v>
      </c>
      <c r="B116" s="10" t="s">
        <v>129</v>
      </c>
      <c r="C116" s="11" t="s">
        <v>19</v>
      </c>
      <c r="D116" s="12">
        <v>2</v>
      </c>
      <c r="E116" s="12">
        <v>1138.58</v>
      </c>
      <c r="F116" s="12">
        <f t="shared" si="4"/>
        <v>2277.16</v>
      </c>
    </row>
    <row r="117" spans="1:6" x14ac:dyDescent="0.2">
      <c r="A117" s="9">
        <v>103</v>
      </c>
      <c r="B117" s="10" t="s">
        <v>130</v>
      </c>
      <c r="C117" s="11" t="s">
        <v>19</v>
      </c>
      <c r="D117" s="12">
        <v>21</v>
      </c>
      <c r="E117" s="12">
        <v>46415.15</v>
      </c>
      <c r="F117" s="12">
        <f t="shared" si="4"/>
        <v>974718.15</v>
      </c>
    </row>
    <row r="118" spans="1:6" x14ac:dyDescent="0.2">
      <c r="A118" s="9">
        <v>104</v>
      </c>
      <c r="B118" s="10" t="s">
        <v>131</v>
      </c>
      <c r="C118" s="11" t="s">
        <v>19</v>
      </c>
      <c r="D118" s="12">
        <v>4</v>
      </c>
      <c r="E118" s="12">
        <v>812.26</v>
      </c>
      <c r="F118" s="12">
        <f t="shared" si="4"/>
        <v>3249.04</v>
      </c>
    </row>
    <row r="119" spans="1:6" x14ac:dyDescent="0.2">
      <c r="A119" s="9">
        <v>105</v>
      </c>
      <c r="B119" s="10" t="s">
        <v>132</v>
      </c>
      <c r="C119" s="11" t="s">
        <v>19</v>
      </c>
      <c r="D119" s="12">
        <v>1</v>
      </c>
      <c r="E119" s="12">
        <v>136431.28</v>
      </c>
      <c r="F119" s="12">
        <f t="shared" si="4"/>
        <v>136431.28</v>
      </c>
    </row>
    <row r="120" spans="1:6" x14ac:dyDescent="0.2">
      <c r="A120" s="9">
        <v>106</v>
      </c>
      <c r="B120" s="10" t="s">
        <v>133</v>
      </c>
      <c r="C120" s="11" t="s">
        <v>19</v>
      </c>
      <c r="D120" s="12">
        <v>1</v>
      </c>
      <c r="E120" s="12">
        <v>26184.37</v>
      </c>
      <c r="F120" s="12">
        <f t="shared" si="4"/>
        <v>26184.37</v>
      </c>
    </row>
    <row r="121" spans="1:6" x14ac:dyDescent="0.2">
      <c r="A121" s="9">
        <v>107</v>
      </c>
      <c r="B121" s="10" t="s">
        <v>134</v>
      </c>
      <c r="C121" s="11" t="s">
        <v>19</v>
      </c>
      <c r="D121" s="12">
        <v>2</v>
      </c>
      <c r="E121" s="12">
        <v>3038.52</v>
      </c>
      <c r="F121" s="12">
        <f t="shared" si="4"/>
        <v>6077.04</v>
      </c>
    </row>
    <row r="122" spans="1:6" x14ac:dyDescent="0.2">
      <c r="A122" s="9">
        <v>108</v>
      </c>
      <c r="B122" s="10" t="s">
        <v>135</v>
      </c>
      <c r="C122" s="11" t="s">
        <v>19</v>
      </c>
      <c r="D122" s="12">
        <v>2</v>
      </c>
      <c r="E122" s="12">
        <v>2451.27</v>
      </c>
      <c r="F122" s="12">
        <f t="shared" si="4"/>
        <v>4902.54</v>
      </c>
    </row>
    <row r="123" spans="1:6" x14ac:dyDescent="0.2">
      <c r="A123" s="9">
        <v>109</v>
      </c>
      <c r="B123" s="10" t="s">
        <v>136</v>
      </c>
      <c r="C123" s="11" t="s">
        <v>137</v>
      </c>
      <c r="D123" s="12">
        <v>1</v>
      </c>
      <c r="E123" s="12">
        <v>58565.94</v>
      </c>
      <c r="F123" s="12">
        <f t="shared" si="4"/>
        <v>58565.94</v>
      </c>
    </row>
    <row r="124" spans="1:6" x14ac:dyDescent="0.2">
      <c r="A124" s="9">
        <v>110</v>
      </c>
      <c r="B124" s="10" t="s">
        <v>138</v>
      </c>
      <c r="C124" s="11" t="s">
        <v>13</v>
      </c>
      <c r="D124" s="12">
        <v>1</v>
      </c>
      <c r="E124" s="12">
        <v>84501.119999999995</v>
      </c>
      <c r="F124" s="12">
        <f t="shared" ref="F124:F126" si="5">ROUND(D124*E124,2)</f>
        <v>84501.119999999995</v>
      </c>
    </row>
    <row r="125" spans="1:6" x14ac:dyDescent="0.2">
      <c r="A125" s="9">
        <v>111</v>
      </c>
      <c r="B125" s="10" t="s">
        <v>139</v>
      </c>
      <c r="C125" s="11" t="s">
        <v>137</v>
      </c>
      <c r="D125" s="12">
        <v>63</v>
      </c>
      <c r="E125" s="12">
        <v>1040.6600000000001</v>
      </c>
      <c r="F125" s="12">
        <f t="shared" si="5"/>
        <v>65561.58</v>
      </c>
    </row>
    <row r="126" spans="1:6" x14ac:dyDescent="0.2">
      <c r="A126" s="9">
        <v>112</v>
      </c>
      <c r="B126" s="10" t="s">
        <v>140</v>
      </c>
      <c r="C126" s="11" t="s">
        <v>19</v>
      </c>
      <c r="D126" s="12">
        <v>1</v>
      </c>
      <c r="E126" s="12">
        <v>91120.36</v>
      </c>
      <c r="F126" s="12">
        <f t="shared" si="5"/>
        <v>91120.36</v>
      </c>
    </row>
    <row r="127" spans="1:6" x14ac:dyDescent="0.2">
      <c r="A127" s="6" t="s">
        <v>141</v>
      </c>
      <c r="B127" s="7" t="s">
        <v>142</v>
      </c>
      <c r="C127" s="7" t="s">
        <v>1</v>
      </c>
      <c r="D127" s="8" t="s">
        <v>1</v>
      </c>
      <c r="E127" s="7" t="s">
        <v>1</v>
      </c>
      <c r="F127" s="8" t="s">
        <v>1</v>
      </c>
    </row>
    <row r="128" spans="1:6" x14ac:dyDescent="0.2">
      <c r="A128" s="9">
        <v>113</v>
      </c>
      <c r="B128" s="10" t="s">
        <v>142</v>
      </c>
      <c r="C128" s="11" t="s">
        <v>143</v>
      </c>
      <c r="D128" s="12">
        <v>1</v>
      </c>
      <c r="E128" s="12">
        <v>6509231.5599999996</v>
      </c>
      <c r="F128" s="12">
        <f>ROUND(D128*E128,2)</f>
        <v>6509231.5599999996</v>
      </c>
    </row>
    <row r="129" spans="1:6" x14ac:dyDescent="0.2">
      <c r="A129" s="6" t="s">
        <v>144</v>
      </c>
      <c r="B129" s="7" t="s">
        <v>145</v>
      </c>
      <c r="C129" s="7" t="s">
        <v>1</v>
      </c>
      <c r="D129" s="8" t="s">
        <v>1</v>
      </c>
      <c r="E129" s="7" t="s">
        <v>1</v>
      </c>
      <c r="F129" s="8" t="s">
        <v>1</v>
      </c>
    </row>
    <row r="130" spans="1:6" x14ac:dyDescent="0.2">
      <c r="A130" s="9">
        <v>114</v>
      </c>
      <c r="B130" s="10" t="s">
        <v>146</v>
      </c>
      <c r="C130" s="11" t="s">
        <v>143</v>
      </c>
      <c r="D130" s="12">
        <v>1</v>
      </c>
      <c r="E130" s="12">
        <v>97065.93</v>
      </c>
      <c r="F130" s="12">
        <f>ROUND(D130*E130,2)</f>
        <v>97065.93</v>
      </c>
    </row>
    <row r="131" spans="1:6" x14ac:dyDescent="0.2">
      <c r="A131" s="9">
        <v>115</v>
      </c>
      <c r="B131" s="10" t="s">
        <v>147</v>
      </c>
      <c r="C131" s="11" t="s">
        <v>143</v>
      </c>
      <c r="D131" s="12">
        <v>1</v>
      </c>
      <c r="E131" s="12">
        <v>38963.56</v>
      </c>
      <c r="F131" s="12">
        <f>ROUND(D131*E131,2)</f>
        <v>38963.56</v>
      </c>
    </row>
    <row r="132" spans="1:6" x14ac:dyDescent="0.2">
      <c r="A132" s="9">
        <v>116</v>
      </c>
      <c r="B132" s="10" t="s">
        <v>148</v>
      </c>
      <c r="C132" s="11" t="s">
        <v>143</v>
      </c>
      <c r="D132" s="12">
        <v>1</v>
      </c>
      <c r="E132" s="12">
        <v>477160.61</v>
      </c>
      <c r="F132" s="12">
        <f>ROUND(D132*E132,2)</f>
        <v>477160.61</v>
      </c>
    </row>
    <row r="133" spans="1:6" x14ac:dyDescent="0.2">
      <c r="A133" s="9">
        <v>117</v>
      </c>
      <c r="B133" s="10" t="s">
        <v>149</v>
      </c>
      <c r="C133" s="11" t="s">
        <v>143</v>
      </c>
      <c r="D133" s="12">
        <v>1</v>
      </c>
      <c r="E133" s="12">
        <v>14715.97</v>
      </c>
      <c r="F133" s="12">
        <f>ROUND(D133*E133,2)</f>
        <v>14715.97</v>
      </c>
    </row>
  </sheetData>
  <pageMargins left="0.36" right="0" top="0.6" bottom="0.8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PRESUPUESTO GENERAL SAN PEDRO -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Saavedra Arce</dc:creator>
  <cp:lastModifiedBy>Paulo Saavedra Arce</cp:lastModifiedBy>
  <cp:lastPrinted>2015-08-17T16:06:11Z</cp:lastPrinted>
  <dcterms:created xsi:type="dcterms:W3CDTF">2015-08-17T16:07:30Z</dcterms:created>
  <dcterms:modified xsi:type="dcterms:W3CDTF">2015-08-17T16:10:38Z</dcterms:modified>
</cp:coreProperties>
</file>